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 2018\Исполнение бюджета\за 2017 год\Исполнение за 2017 год\"/>
    </mc:Choice>
  </mc:AlternateContent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9" i="1" l="1"/>
  <c r="C19" i="1"/>
  <c r="D11" i="1"/>
  <c r="C11" i="1"/>
  <c r="D22" i="1" l="1"/>
  <c r="C22" i="1"/>
  <c r="E25" i="1"/>
  <c r="E14" i="1"/>
  <c r="E24" i="1" l="1"/>
  <c r="E41" i="1"/>
  <c r="D40" i="1"/>
  <c r="C40" i="1"/>
  <c r="E27" i="1"/>
  <c r="E28" i="1"/>
  <c r="E29" i="1"/>
  <c r="E30" i="1"/>
  <c r="E23" i="1"/>
  <c r="E21" i="1"/>
  <c r="E20" i="1"/>
  <c r="E16" i="1"/>
  <c r="E18" i="1"/>
  <c r="E15" i="1"/>
  <c r="E12" i="1"/>
  <c r="E32" i="1"/>
  <c r="E34" i="1"/>
  <c r="E36" i="1"/>
  <c r="E37" i="1"/>
  <c r="E39" i="1"/>
  <c r="D38" i="1"/>
  <c r="C38" i="1"/>
  <c r="D35" i="1"/>
  <c r="C35" i="1"/>
  <c r="D33" i="1"/>
  <c r="C33" i="1"/>
  <c r="D31" i="1"/>
  <c r="C31" i="1"/>
  <c r="D26" i="1"/>
  <c r="C26" i="1"/>
  <c r="D17" i="1"/>
  <c r="C17" i="1"/>
  <c r="C42" i="1" l="1"/>
  <c r="D42" i="1"/>
  <c r="E40" i="1"/>
  <c r="E17" i="1"/>
  <c r="E22" i="1"/>
  <c r="E31" i="1"/>
  <c r="E35" i="1"/>
  <c r="E19" i="1"/>
  <c r="E26" i="1"/>
  <c r="E33" i="1"/>
  <c r="E38" i="1"/>
  <c r="E11" i="1"/>
  <c r="E42" i="1" l="1"/>
</calcChain>
</file>

<file path=xl/sharedStrings.xml><?xml version="1.0" encoding="utf-8"?>
<sst xmlns="http://schemas.openxmlformats.org/spreadsheetml/2006/main" count="45" uniqueCount="44">
  <si>
    <t>Код</t>
  </si>
  <si>
    <t>Наименование</t>
  </si>
  <si>
    <t>План</t>
  </si>
  <si>
    <t>(руб.)</t>
  </si>
  <si>
    <t xml:space="preserve"> (руб.)</t>
  </si>
  <si>
    <t>% исполнения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</si>
  <si>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</si>
  <si>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</si>
  <si>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</si>
  <si>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</si>
  <si>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</si>
  <si>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</si>
  <si>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</si>
  <si>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</si>
  <si>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</si>
  <si>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</si>
  <si>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</si>
  <si>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Дорожное хозяйство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</si>
  <si>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</si>
  <si>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</si>
  <si>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</si>
  <si>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</si>
  <si>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</si>
  <si>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</si>
  <si>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</si>
  <si>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</si>
  <si>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</si>
  <si>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</si>
  <si>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</si>
  <si>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</si>
  <si>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</si>
  <si>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Массовый спорт</t>
  </si>
  <si>
    <t>Итого</t>
  </si>
  <si>
    <t xml:space="preserve">Факт       </t>
  </si>
  <si>
    <t>Транспорт</t>
  </si>
  <si>
    <t>городского поселения Мышкин</t>
  </si>
  <si>
    <t>Обслуживание муниципального долга</t>
  </si>
  <si>
    <t>Процентные платежи по муниципальному долгу</t>
  </si>
  <si>
    <t>к решению Муниципального Совета</t>
  </si>
  <si>
    <t>Другие вопросы в области национальной экономики</t>
  </si>
  <si>
    <t>Приложение 3</t>
  </si>
  <si>
    <t>Исполнение расходов бюджета городского поселения Мышкин                         за 2017 год по разделам и подразделам классификации расходов бюджетов Российской Федерации</t>
  </si>
  <si>
    <t>2017 год</t>
  </si>
  <si>
    <t xml:space="preserve">от 30.05.2018  № 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</si>
</sst>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4" fontId="2" fillId="0" borderId="5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1" fontId="2" fillId="0" borderId="6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2" fillId="0" borderId="2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7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F4" sqref="F4"/>
    </sheetView>
  </sheetViews>
  <sheetFormatPr defaultRowHeight="15" x14ac:dyDescent="0.25"/>
  <cols>
    <col min="1" max="1" width="4.85546875" customWidth="1"/>
    <col min="2" max="2" width="34.85546875" customWidth="1"/>
    <col min="3" max="4" width="14.85546875" customWidth="1"/>
    <col min="5" max="5" width="11" customWidth="1"/>
  </cols>
  <sheetData>
    <row r="1" spans="1:5" x14ac:dyDescent="0.25">
      <c r="C1" s="33" t="s">
        <v>40</v>
      </c>
      <c r="D1" s="33"/>
      <c r="E1" s="33"/>
    </row>
    <row r="2" spans="1:5" ht="15" customHeight="1" x14ac:dyDescent="0.25">
      <c r="C2" s="32" t="s">
        <v>38</v>
      </c>
      <c r="D2" s="32"/>
      <c r="E2" s="32"/>
    </row>
    <row r="3" spans="1:5" x14ac:dyDescent="0.25">
      <c r="C3" s="33" t="s">
        <v>35</v>
      </c>
      <c r="D3" s="33"/>
      <c r="E3" s="33"/>
    </row>
    <row r="4" spans="1:5" x14ac:dyDescent="0.25">
      <c r="C4" s="33" t="s">
        <v>43</v>
      </c>
      <c r="D4" s="33"/>
      <c r="E4" s="33"/>
    </row>
    <row r="5" spans="1:5" x14ac:dyDescent="0.25">
      <c r="A5" s="34" t="s">
        <v>41</v>
      </c>
      <c r="B5" s="35"/>
      <c r="C5" s="35"/>
      <c r="D5" s="35"/>
      <c r="E5" s="35"/>
    </row>
    <row r="6" spans="1:5" x14ac:dyDescent="0.25">
      <c r="A6" s="35"/>
      <c r="B6" s="35"/>
      <c r="C6" s="35"/>
      <c r="D6" s="35"/>
      <c r="E6" s="35"/>
    </row>
    <row r="7" spans="1:5" ht="32.25" customHeight="1" thickBot="1" x14ac:dyDescent="0.3">
      <c r="A7" s="36"/>
      <c r="B7" s="36"/>
      <c r="C7" s="36"/>
      <c r="D7" s="36"/>
      <c r="E7" s="36"/>
    </row>
    <row r="8" spans="1:5" ht="15" customHeight="1" x14ac:dyDescent="0.25">
      <c r="A8" s="24" t="s">
        <v>0</v>
      </c>
      <c r="B8" s="24" t="s">
        <v>1</v>
      </c>
      <c r="C8" s="1" t="s">
        <v>2</v>
      </c>
      <c r="D8" s="1" t="s">
        <v>33</v>
      </c>
      <c r="E8" s="24" t="s">
        <v>5</v>
      </c>
    </row>
    <row r="9" spans="1:5" x14ac:dyDescent="0.25">
      <c r="A9" s="25"/>
      <c r="B9" s="25"/>
      <c r="C9" s="2" t="s">
        <v>42</v>
      </c>
      <c r="D9" s="2" t="s">
        <v>42</v>
      </c>
      <c r="E9" s="25"/>
    </row>
    <row r="10" spans="1:5" ht="15.75" thickBot="1" x14ac:dyDescent="0.3">
      <c r="A10" s="26"/>
      <c r="B10" s="26"/>
      <c r="C10" s="2" t="s">
        <v>3</v>
      </c>
      <c r="D10" s="2" t="s">
        <v>4</v>
      </c>
      <c r="E10" s="26"/>
    </row>
    <row r="11" spans="1:5" ht="15.75" thickBot="1" x14ac:dyDescent="0.3">
      <c r="A11" s="4">
        <v>100</v>
      </c>
      <c r="B11" s="11" t="s">
        <v>6</v>
      </c>
      <c r="C11" s="22">
        <f>C12+C14+C15+C16</f>
        <v>6653714.4500000002</v>
      </c>
      <c r="D11" s="22">
        <f>D12+D14+D15+D16</f>
        <v>6548639.8899999997</v>
      </c>
      <c r="E11" s="14">
        <f>D11/C11*100</f>
        <v>98.420813505154243</v>
      </c>
    </row>
    <row r="12" spans="1:5" ht="22.5" customHeight="1" x14ac:dyDescent="0.25">
      <c r="A12" s="24">
        <v>102</v>
      </c>
      <c r="B12" s="27" t="s">
        <v>7</v>
      </c>
      <c r="C12" s="29">
        <v>834247.6</v>
      </c>
      <c r="D12" s="29">
        <v>834247.6</v>
      </c>
      <c r="E12" s="30">
        <f>D12/C12*100</f>
        <v>100</v>
      </c>
    </row>
    <row r="13" spans="1:5" ht="15.75" thickBot="1" x14ac:dyDescent="0.3">
      <c r="A13" s="26"/>
      <c r="B13" s="28"/>
      <c r="C13" s="26"/>
      <c r="D13" s="26"/>
      <c r="E13" s="31"/>
    </row>
    <row r="14" spans="1:5" ht="54" customHeight="1" thickBot="1" x14ac:dyDescent="0.3">
      <c r="A14" s="7">
        <v>104</v>
      </c>
      <c r="B14" s="6" t="s">
        <v>8</v>
      </c>
      <c r="C14" s="9">
        <v>3845626.39</v>
      </c>
      <c r="D14" s="9">
        <v>3816405.05</v>
      </c>
      <c r="E14" s="14">
        <f>D14/C14*100</f>
        <v>99.240140953994228</v>
      </c>
    </row>
    <row r="15" spans="1:5" ht="40.5" customHeight="1" thickBot="1" x14ac:dyDescent="0.3">
      <c r="A15" s="7">
        <v>106</v>
      </c>
      <c r="B15" s="6" t="s">
        <v>9</v>
      </c>
      <c r="C15" s="9">
        <v>103115</v>
      </c>
      <c r="D15" s="9">
        <v>103115</v>
      </c>
      <c r="E15" s="3">
        <f>D15/C15*100</f>
        <v>100</v>
      </c>
    </row>
    <row r="16" spans="1:5" ht="15.75" thickBot="1" x14ac:dyDescent="0.3">
      <c r="A16" s="7">
        <v>113</v>
      </c>
      <c r="B16" s="6" t="s">
        <v>10</v>
      </c>
      <c r="C16" s="9">
        <v>1870725.46</v>
      </c>
      <c r="D16" s="9">
        <v>1794872.24</v>
      </c>
      <c r="E16" s="14">
        <f t="shared" ref="E16:E30" si="0">D16/C16*100</f>
        <v>95.945251100607791</v>
      </c>
    </row>
    <row r="17" spans="1:5" ht="15.75" thickBot="1" x14ac:dyDescent="0.3">
      <c r="A17" s="4">
        <v>200</v>
      </c>
      <c r="B17" s="5" t="s">
        <v>11</v>
      </c>
      <c r="C17" s="8">
        <f>C18</f>
        <v>180550</v>
      </c>
      <c r="D17" s="8">
        <f>D18</f>
        <v>180550</v>
      </c>
      <c r="E17" s="3">
        <f t="shared" si="0"/>
        <v>100</v>
      </c>
    </row>
    <row r="18" spans="1:5" ht="16.5" customHeight="1" thickBot="1" x14ac:dyDescent="0.3">
      <c r="A18" s="7">
        <v>203</v>
      </c>
      <c r="B18" s="6" t="s">
        <v>12</v>
      </c>
      <c r="C18" s="9">
        <v>180550</v>
      </c>
      <c r="D18" s="9">
        <v>180550</v>
      </c>
      <c r="E18" s="3">
        <f t="shared" si="0"/>
        <v>100</v>
      </c>
    </row>
    <row r="19" spans="1:5" ht="26.25" thickBot="1" x14ac:dyDescent="0.3">
      <c r="A19" s="23">
        <v>300</v>
      </c>
      <c r="B19" s="5" t="s">
        <v>13</v>
      </c>
      <c r="C19" s="8">
        <f>C20+C21</f>
        <v>486186.81</v>
      </c>
      <c r="D19" s="8">
        <f>D20+D21</f>
        <v>486186.81</v>
      </c>
      <c r="E19" s="14">
        <f t="shared" si="0"/>
        <v>100</v>
      </c>
    </row>
    <row r="20" spans="1:5" ht="39.75" customHeight="1" thickBot="1" x14ac:dyDescent="0.3">
      <c r="A20" s="21">
        <v>309</v>
      </c>
      <c r="B20" s="15" t="s">
        <v>14</v>
      </c>
      <c r="C20" s="12">
        <v>337223.81</v>
      </c>
      <c r="D20" s="12">
        <v>337223.81</v>
      </c>
      <c r="E20" s="14">
        <f t="shared" si="0"/>
        <v>100</v>
      </c>
    </row>
    <row r="21" spans="1:5" ht="15.75" thickBot="1" x14ac:dyDescent="0.3">
      <c r="A21" s="17">
        <v>310</v>
      </c>
      <c r="B21" s="18" t="s">
        <v>15</v>
      </c>
      <c r="C21" s="20">
        <v>148963</v>
      </c>
      <c r="D21" s="19">
        <v>148963</v>
      </c>
      <c r="E21" s="14">
        <f t="shared" si="0"/>
        <v>100</v>
      </c>
    </row>
    <row r="22" spans="1:5" ht="15.75" thickBot="1" x14ac:dyDescent="0.3">
      <c r="A22" s="4">
        <v>400</v>
      </c>
      <c r="B22" s="5" t="s">
        <v>16</v>
      </c>
      <c r="C22" s="8">
        <f>+C23+C24+C25</f>
        <v>25533278.43</v>
      </c>
      <c r="D22" s="8">
        <f>+D23+D24+D25</f>
        <v>25533177.779999997</v>
      </c>
      <c r="E22" s="14">
        <f t="shared" si="0"/>
        <v>99.999605808551848</v>
      </c>
    </row>
    <row r="23" spans="1:5" ht="15.75" thickBot="1" x14ac:dyDescent="0.3">
      <c r="A23" s="7">
        <v>408</v>
      </c>
      <c r="B23" s="6" t="s">
        <v>34</v>
      </c>
      <c r="C23" s="9">
        <v>57398.720000000001</v>
      </c>
      <c r="D23" s="9">
        <v>57398.720000000001</v>
      </c>
      <c r="E23" s="14">
        <f t="shared" si="0"/>
        <v>100</v>
      </c>
    </row>
    <row r="24" spans="1:5" ht="15" customHeight="1" thickBot="1" x14ac:dyDescent="0.3">
      <c r="A24" s="7">
        <v>409</v>
      </c>
      <c r="B24" s="6" t="s">
        <v>17</v>
      </c>
      <c r="C24" s="9">
        <v>25465879.710000001</v>
      </c>
      <c r="D24" s="9">
        <v>25465779.059999999</v>
      </c>
      <c r="E24" s="14">
        <f t="shared" si="0"/>
        <v>99.999604765273574</v>
      </c>
    </row>
    <row r="25" spans="1:5" ht="25.5" customHeight="1" thickBot="1" x14ac:dyDescent="0.3">
      <c r="A25" s="16">
        <v>412</v>
      </c>
      <c r="B25" s="6" t="s">
        <v>39</v>
      </c>
      <c r="C25" s="9">
        <v>10000</v>
      </c>
      <c r="D25" s="9">
        <v>10000</v>
      </c>
      <c r="E25" s="14">
        <f t="shared" si="0"/>
        <v>100</v>
      </c>
    </row>
    <row r="26" spans="1:5" ht="15.75" thickBot="1" x14ac:dyDescent="0.3">
      <c r="A26" s="4">
        <v>500</v>
      </c>
      <c r="B26" s="5" t="s">
        <v>18</v>
      </c>
      <c r="C26" s="8">
        <f>C27+C28+C29+C30</f>
        <v>16187023.029999999</v>
      </c>
      <c r="D26" s="8">
        <f>D27+D28+D29+D30</f>
        <v>14912697.110000001</v>
      </c>
      <c r="E26" s="14">
        <f t="shared" si="0"/>
        <v>92.127484358067306</v>
      </c>
    </row>
    <row r="27" spans="1:5" ht="12.75" customHeight="1" thickBot="1" x14ac:dyDescent="0.3">
      <c r="A27" s="7">
        <v>501</v>
      </c>
      <c r="B27" s="6" t="s">
        <v>19</v>
      </c>
      <c r="C27" s="9">
        <v>926208.8</v>
      </c>
      <c r="D27" s="9">
        <v>651208.80000000005</v>
      </c>
      <c r="E27" s="14">
        <f t="shared" si="0"/>
        <v>70.309070697665575</v>
      </c>
    </row>
    <row r="28" spans="1:5" ht="15.75" thickBot="1" x14ac:dyDescent="0.3">
      <c r="A28" s="7">
        <v>502</v>
      </c>
      <c r="B28" s="6" t="s">
        <v>20</v>
      </c>
      <c r="C28" s="9">
        <v>2631900.27</v>
      </c>
      <c r="D28" s="9">
        <v>1736400.27</v>
      </c>
      <c r="E28" s="14">
        <f t="shared" si="0"/>
        <v>65.975154522097441</v>
      </c>
    </row>
    <row r="29" spans="1:5" ht="15.75" thickBot="1" x14ac:dyDescent="0.3">
      <c r="A29" s="7">
        <v>503</v>
      </c>
      <c r="B29" s="6" t="s">
        <v>21</v>
      </c>
      <c r="C29" s="9">
        <v>8138490.8600000003</v>
      </c>
      <c r="D29" s="9">
        <v>8034664.9400000004</v>
      </c>
      <c r="E29" s="14">
        <f t="shared" si="0"/>
        <v>98.724260777753088</v>
      </c>
    </row>
    <row r="30" spans="1:5" ht="26.25" thickBot="1" x14ac:dyDescent="0.3">
      <c r="A30" s="7">
        <v>505</v>
      </c>
      <c r="B30" s="6" t="s">
        <v>22</v>
      </c>
      <c r="C30" s="9">
        <v>4490423.0999999996</v>
      </c>
      <c r="D30" s="9">
        <v>4490423.0999999996</v>
      </c>
      <c r="E30" s="14">
        <f t="shared" si="0"/>
        <v>100</v>
      </c>
    </row>
    <row r="31" spans="1:5" ht="15.75" thickBot="1" x14ac:dyDescent="0.3">
      <c r="A31" s="4">
        <v>700</v>
      </c>
      <c r="B31" s="5" t="s">
        <v>23</v>
      </c>
      <c r="C31" s="8">
        <f>C32</f>
        <v>248325</v>
      </c>
      <c r="D31" s="8">
        <f>D32</f>
        <v>248325</v>
      </c>
      <c r="E31" s="3">
        <f>D31/C31*100</f>
        <v>100</v>
      </c>
    </row>
    <row r="32" spans="1:5" ht="17.25" customHeight="1" thickBot="1" x14ac:dyDescent="0.3">
      <c r="A32" s="7">
        <v>707</v>
      </c>
      <c r="B32" s="6" t="s">
        <v>24</v>
      </c>
      <c r="C32" s="9">
        <v>248325</v>
      </c>
      <c r="D32" s="9">
        <v>248325</v>
      </c>
      <c r="E32" s="3">
        <f t="shared" ref="E32:E42" si="1">D32/C32*100</f>
        <v>100</v>
      </c>
    </row>
    <row r="33" spans="1:5" ht="15.75" thickBot="1" x14ac:dyDescent="0.3">
      <c r="A33" s="4">
        <v>800</v>
      </c>
      <c r="B33" s="5" t="s">
        <v>25</v>
      </c>
      <c r="C33" s="8">
        <f>C34</f>
        <v>325999</v>
      </c>
      <c r="D33" s="8">
        <f>D34</f>
        <v>325999</v>
      </c>
      <c r="E33" s="3">
        <f t="shared" si="1"/>
        <v>100</v>
      </c>
    </row>
    <row r="34" spans="1:5" ht="15.75" thickBot="1" x14ac:dyDescent="0.3">
      <c r="A34" s="7">
        <v>801</v>
      </c>
      <c r="B34" s="6" t="s">
        <v>26</v>
      </c>
      <c r="C34" s="9">
        <v>325999</v>
      </c>
      <c r="D34" s="9">
        <v>325999</v>
      </c>
      <c r="E34" s="3">
        <f t="shared" si="1"/>
        <v>100</v>
      </c>
    </row>
    <row r="35" spans="1:5" ht="15.75" thickBot="1" x14ac:dyDescent="0.3">
      <c r="A35" s="4">
        <v>1000</v>
      </c>
      <c r="B35" s="5" t="s">
        <v>27</v>
      </c>
      <c r="C35" s="8">
        <f>C36+C37</f>
        <v>641774.74</v>
      </c>
      <c r="D35" s="8">
        <f>D36+D37</f>
        <v>636071.14</v>
      </c>
      <c r="E35" s="14">
        <f t="shared" si="1"/>
        <v>99.111276956771476</v>
      </c>
    </row>
    <row r="36" spans="1:5" ht="15.75" thickBot="1" x14ac:dyDescent="0.3">
      <c r="A36" s="7">
        <v>1001</v>
      </c>
      <c r="B36" s="6" t="s">
        <v>28</v>
      </c>
      <c r="C36" s="9">
        <v>53774.74</v>
      </c>
      <c r="D36" s="9">
        <v>53774.74</v>
      </c>
      <c r="E36" s="14">
        <f t="shared" si="1"/>
        <v>100</v>
      </c>
    </row>
    <row r="37" spans="1:5" ht="15.75" thickBot="1" x14ac:dyDescent="0.3">
      <c r="A37" s="7">
        <v>1003</v>
      </c>
      <c r="B37" s="6" t="s">
        <v>29</v>
      </c>
      <c r="C37" s="9">
        <v>588000</v>
      </c>
      <c r="D37" s="9">
        <v>582296.4</v>
      </c>
      <c r="E37" s="14">
        <f t="shared" si="1"/>
        <v>99.03</v>
      </c>
    </row>
    <row r="38" spans="1:5" ht="14.25" customHeight="1" thickBot="1" x14ac:dyDescent="0.3">
      <c r="A38" s="4">
        <v>1100</v>
      </c>
      <c r="B38" s="5" t="s">
        <v>30</v>
      </c>
      <c r="C38" s="8">
        <f>C39</f>
        <v>46100</v>
      </c>
      <c r="D38" s="8">
        <f>D39</f>
        <v>46100</v>
      </c>
      <c r="E38" s="3">
        <f t="shared" si="1"/>
        <v>100</v>
      </c>
    </row>
    <row r="39" spans="1:5" ht="14.25" customHeight="1" thickBot="1" x14ac:dyDescent="0.3">
      <c r="A39" s="7">
        <v>1102</v>
      </c>
      <c r="B39" s="6" t="s">
        <v>31</v>
      </c>
      <c r="C39" s="9">
        <v>46100</v>
      </c>
      <c r="D39" s="9">
        <v>46100</v>
      </c>
      <c r="E39" s="3">
        <f t="shared" si="1"/>
        <v>100</v>
      </c>
    </row>
    <row r="40" spans="1:5" ht="14.25" customHeight="1" thickBot="1" x14ac:dyDescent="0.3">
      <c r="A40" s="4">
        <v>1300</v>
      </c>
      <c r="B40" s="5" t="s">
        <v>36</v>
      </c>
      <c r="C40" s="8">
        <f>C41</f>
        <v>235401.38</v>
      </c>
      <c r="D40" s="8">
        <f>D41</f>
        <v>235401.38</v>
      </c>
      <c r="E40" s="14">
        <f t="shared" si="1"/>
        <v>100</v>
      </c>
    </row>
    <row r="41" spans="1:5" ht="29.25" customHeight="1" thickBot="1" x14ac:dyDescent="0.3">
      <c r="A41" s="10">
        <v>1301</v>
      </c>
      <c r="B41" s="6" t="s">
        <v>37</v>
      </c>
      <c r="C41" s="9">
        <v>235401.38</v>
      </c>
      <c r="D41" s="9">
        <v>235401.38</v>
      </c>
      <c r="E41" s="14">
        <f t="shared" si="1"/>
        <v>100</v>
      </c>
    </row>
    <row r="42" spans="1:5" ht="15.75" thickBot="1" x14ac:dyDescent="0.3">
      <c r="A42" s="4"/>
      <c r="B42" s="5" t="s">
        <v>32</v>
      </c>
      <c r="C42" s="8">
        <f>C11+C17+C19+C22+C26+C31+C33+C35+C38+C41</f>
        <v>50538352.840000004</v>
      </c>
      <c r="D42" s="8">
        <f>D11+D17+D19+D22+D26+D31+D33+D35+D38+D41</f>
        <v>49153148.109999999</v>
      </c>
      <c r="E42" s="13">
        <f t="shared" si="1"/>
        <v>97.259101945040754</v>
      </c>
    </row>
  </sheetData>
  <mergeCells count="13">
    <mergeCell ref="C2:E2"/>
    <mergeCell ref="C4:E4"/>
    <mergeCell ref="C3:E3"/>
    <mergeCell ref="A5:E7"/>
    <mergeCell ref="C1:E1"/>
    <mergeCell ref="A8:A10"/>
    <mergeCell ref="B8:B10"/>
    <mergeCell ref="E8:E10"/>
    <mergeCell ref="A12:A13"/>
    <mergeCell ref="B12:B13"/>
    <mergeCell ref="C12:C13"/>
    <mergeCell ref="D12:D13"/>
    <mergeCell ref="E12:E13"/>
  </mergeCells>
  <pageMargins left="1.1023622047244095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2018-05-30T06:30:44Z</cp:lastPrinted>
  <dcterms:created xsi:type="dcterms:W3CDTF">2015-03-26T08:46:50Z</dcterms:created>
  <dcterms:modified xsi:type="dcterms:W3CDTF">2018-05-30T06:30:45Z</dcterms:modified>
</cp:coreProperties>
</file>